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045 INST ELEC CLM\POSTFISC\ANEXOS\OFERTA ECONOMICA\"/>
    </mc:Choice>
  </mc:AlternateContent>
  <bookViews>
    <workbookView xWindow="0" yWindow="0" windowWidth="20490" windowHeight="7620"/>
  </bookViews>
  <sheets>
    <sheet name="LOTE 5 - GUADALAJA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E11" i="1" l="1"/>
  <c r="E13" i="1" s="1"/>
  <c r="E10" i="1"/>
  <c r="F9" i="1"/>
  <c r="F8" i="1"/>
  <c r="C15" i="1" l="1"/>
  <c r="C17" i="1"/>
</calcChain>
</file>

<file path=xl/sharedStrings.xml><?xml version="1.0" encoding="utf-8"?>
<sst xmlns="http://schemas.openxmlformats.org/spreadsheetml/2006/main" count="15" uniqueCount="14">
  <si>
    <r>
      <t xml:space="preserve">1. MANTENIMIENTO PREVENTIVO Y TÉCNICO LEGAL + MANTENIMIENTO CORRECTIVO DE REPARACIONES MENORES
Referidos a los apartados del Pliego Técnico:
</t>
    </r>
    <r>
      <rPr>
        <b/>
        <u/>
        <sz val="11"/>
        <color theme="1"/>
        <rFont val="Calibri"/>
        <family val="2"/>
        <scheme val="minor"/>
      </rPr>
      <t>3.1 MANTENIMIENTO PREVENTIVO Y TÉCNICO-LEGAL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**Véase Anexo 1 (Centros objeto de la licitación)</t>
    </r>
    <r>
      <rPr>
        <b/>
        <sz val="11"/>
        <color theme="1"/>
        <rFont val="Calibri"/>
        <family val="2"/>
        <scheme val="minor"/>
      </rPr>
      <t xml:space="preserve">
</t>
    </r>
  </si>
  <si>
    <t>Fecha firma y sello de la empresa: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</si>
  <si>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</si>
  <si>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</si>
  <si>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</si>
  <si>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GUADALAJARA</t>
  </si>
  <si>
    <t>AZUQUECA DE HENARES</t>
  </si>
  <si>
    <t>PROMEDIO COSTE ANUAL POR CENTRO</t>
  </si>
  <si>
    <t>OFERTA TOTAL 1 AÑO (impuesto indirectos no incluidos)</t>
  </si>
  <si>
    <t>≤</t>
  </si>
  <si>
    <t>PRESUPUESTO BASE  DE LICITACIÓN (1 AÑO)</t>
  </si>
  <si>
    <t>OFERTA TOTAL 2 AÑOS (impuesto indirectos no incluidos)</t>
  </si>
  <si>
    <t>PRESUPUESTO BASE  DE LICITACIÓN (2 AÑOS)</t>
  </si>
  <si>
    <t>OFERTA ECONÓMICA DE LA LICITACIÓN 
Nº EXPEDIENTE LICT/99/024/2020/0045 
LOTE 5 - GUADALAJARA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</si>
</sst>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 val="singleAccounting"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0" fillId="2" borderId="0" xfId="0" applyFill="1" applyProtection="1"/>
    <xf numFmtId="0" fontId="3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2" fillId="2" borderId="0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center"/>
    </xf>
    <xf numFmtId="44" fontId="11" fillId="4" borderId="3" xfId="1" applyFont="1" applyFill="1" applyBorder="1" applyAlignment="1" applyProtection="1">
      <alignment horizontal="center" vertical="center"/>
      <protection locked="0"/>
    </xf>
    <xf numFmtId="44" fontId="11" fillId="2" borderId="6" xfId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wrapText="1"/>
    </xf>
    <xf numFmtId="0" fontId="10" fillId="2" borderId="12" xfId="0" applyFont="1" applyFill="1" applyBorder="1" applyAlignment="1" applyProtection="1">
      <alignment horizontal="left" vertical="center" wrapText="1"/>
    </xf>
    <xf numFmtId="0" fontId="10" fillId="2" borderId="13" xfId="0" applyFont="1" applyFill="1" applyBorder="1" applyAlignment="1" applyProtection="1">
      <alignment horizontal="left" vertical="center" wrapText="1"/>
    </xf>
    <xf numFmtId="0" fontId="10" fillId="2" borderId="14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left" vertical="center" wrapText="1"/>
    </xf>
    <xf numFmtId="0" fontId="10" fillId="2" borderId="16" xfId="0" applyFont="1" applyFill="1" applyBorder="1" applyAlignment="1" applyProtection="1">
      <alignment horizontal="left" vertical="center" wrapText="1"/>
    </xf>
    <xf numFmtId="0" fontId="10" fillId="2" borderId="17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wrapText="1"/>
    </xf>
    <xf numFmtId="0" fontId="9" fillId="2" borderId="20" xfId="0" applyFont="1" applyFill="1" applyBorder="1" applyAlignment="1" applyProtection="1">
      <alignment horizontal="center" wrapText="1"/>
    </xf>
    <xf numFmtId="44" fontId="12" fillId="0" borderId="19" xfId="0" applyNumberFormat="1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/>
    </xf>
    <xf numFmtId="44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15" fillId="2" borderId="4" xfId="0" quotePrefix="1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center" vertical="center" wrapText="1"/>
    </xf>
    <xf numFmtId="0" fontId="15" fillId="2" borderId="11" xfId="0" applyFont="1" applyFill="1" applyBorder="1" applyAlignment="1" applyProtection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44" fontId="14" fillId="5" borderId="21" xfId="1" applyFont="1" applyFill="1" applyBorder="1" applyAlignment="1" applyProtection="1">
      <alignment horizontal="center" wrapText="1"/>
    </xf>
    <xf numFmtId="44" fontId="14" fillId="5" borderId="22" xfId="1" applyFont="1" applyFill="1" applyBorder="1" applyAlignment="1" applyProtection="1">
      <alignment horizontal="center" wrapText="1"/>
    </xf>
    <xf numFmtId="0" fontId="13" fillId="2" borderId="0" xfId="0" applyFont="1" applyFill="1" applyBorder="1" applyAlignment="1" applyProtection="1">
      <alignment horizontal="center" vertical="center"/>
    </xf>
    <xf numFmtId="44" fontId="4" fillId="2" borderId="4" xfId="1" applyFont="1" applyFill="1" applyBorder="1" applyAlignment="1" applyProtection="1">
      <alignment horizontal="center" vertical="center"/>
    </xf>
    <xf numFmtId="44" fontId="4" fillId="2" borderId="6" xfId="1" applyFont="1" applyFill="1" applyBorder="1" applyAlignment="1" applyProtection="1">
      <alignment horizontal="center" vertical="center"/>
    </xf>
    <xf numFmtId="44" fontId="4" fillId="2" borderId="7" xfId="1" applyFont="1" applyFill="1" applyBorder="1" applyAlignment="1" applyProtection="1">
      <alignment horizontal="center" vertical="center"/>
    </xf>
    <xf numFmtId="44" fontId="4" fillId="2" borderId="9" xfId="1" applyFont="1" applyFill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7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14</xdr:row>
      <xdr:rowOff>76200</xdr:rowOff>
    </xdr:from>
    <xdr:to>
      <xdr:col>4</xdr:col>
      <xdr:colOff>895350</xdr:colOff>
      <xdr:row>15</xdr:row>
      <xdr:rowOff>76200</xdr:rowOff>
    </xdr:to>
    <xdr:sp macro="" textlink="">
      <xdr:nvSpPr>
        <xdr:cNvPr id="2" name="Flecha arriba 1"/>
        <xdr:cNvSpPr/>
      </xdr:nvSpPr>
      <xdr:spPr>
        <a:xfrm>
          <a:off x="2905125" y="5219700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1276349</xdr:colOff>
      <xdr:row>12</xdr:row>
      <xdr:rowOff>9525</xdr:rowOff>
    </xdr:from>
    <xdr:to>
      <xdr:col>4</xdr:col>
      <xdr:colOff>1466849</xdr:colOff>
      <xdr:row>13</xdr:row>
      <xdr:rowOff>390525</xdr:rowOff>
    </xdr:to>
    <xdr:sp macro="" textlink="">
      <xdr:nvSpPr>
        <xdr:cNvPr id="3" name="Rectángulo 2"/>
        <xdr:cNvSpPr/>
      </xdr:nvSpPr>
      <xdr:spPr>
        <a:xfrm>
          <a:off x="2295524" y="4562475"/>
          <a:ext cx="1476375" cy="5715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topLeftCell="A4" zoomScaleNormal="100" workbookViewId="0">
      <selection activeCell="N10" sqref="N10"/>
    </sheetView>
  </sheetViews>
  <sheetFormatPr baseColWidth="10" defaultRowHeight="15" x14ac:dyDescent="0.25"/>
  <cols>
    <col min="1" max="1" width="1.7109375" style="3" customWidth="1"/>
    <col min="2" max="2" width="4.85546875" style="3" customWidth="1"/>
    <col min="3" max="3" width="8.7109375" style="3" customWidth="1"/>
    <col min="4" max="4" width="19.28515625" style="3" customWidth="1"/>
    <col min="5" max="5" width="22" style="3" customWidth="1"/>
    <col min="6" max="6" width="4.28515625" style="3" customWidth="1"/>
    <col min="7" max="7" width="10.42578125" style="3" customWidth="1"/>
    <col min="8" max="8" width="10.85546875" style="3" customWidth="1"/>
    <col min="9" max="10" width="11.42578125" style="3"/>
    <col min="11" max="11" width="2" style="3" customWidth="1"/>
    <col min="12" max="16384" width="11.42578125" style="3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57.75" customHeight="1" thickBot="1" x14ac:dyDescent="0.3">
      <c r="A2" s="1"/>
      <c r="B2" s="19" t="s">
        <v>13</v>
      </c>
      <c r="C2" s="20"/>
      <c r="D2" s="20"/>
      <c r="E2" s="20"/>
      <c r="F2" s="21"/>
      <c r="G2" s="2"/>
      <c r="H2" s="2"/>
      <c r="I2" s="2"/>
      <c r="J2" s="2"/>
      <c r="K2" s="2"/>
      <c r="L2" s="2"/>
      <c r="M2" s="2"/>
    </row>
    <row r="3" spans="1:13" ht="33" customHeight="1" x14ac:dyDescent="0.25">
      <c r="A3" s="1"/>
      <c r="B3" s="22" t="s">
        <v>0</v>
      </c>
      <c r="C3" s="23"/>
      <c r="D3" s="23"/>
      <c r="E3" s="23"/>
      <c r="F3" s="24"/>
      <c r="G3" s="28" t="s">
        <v>1</v>
      </c>
      <c r="H3" s="29"/>
      <c r="I3" s="29"/>
      <c r="J3" s="29"/>
      <c r="K3" s="30"/>
      <c r="L3" s="2"/>
      <c r="M3" s="2"/>
    </row>
    <row r="4" spans="1:13" ht="106.5" customHeight="1" thickBot="1" x14ac:dyDescent="0.3">
      <c r="A4" s="1"/>
      <c r="B4" s="25"/>
      <c r="C4" s="26"/>
      <c r="D4" s="26"/>
      <c r="E4" s="26"/>
      <c r="F4" s="27"/>
      <c r="G4" s="31"/>
      <c r="H4" s="32"/>
      <c r="I4" s="32"/>
      <c r="J4" s="32"/>
      <c r="K4" s="33"/>
      <c r="L4" s="2"/>
      <c r="M4" s="2"/>
    </row>
    <row r="5" spans="1:13" ht="15.75" customHeight="1" thickBot="1" x14ac:dyDescent="0.3">
      <c r="A5" s="1"/>
      <c r="B5" s="37" t="s">
        <v>2</v>
      </c>
      <c r="C5" s="38"/>
      <c r="D5" s="38"/>
      <c r="E5" s="39"/>
      <c r="F5" s="1"/>
      <c r="G5" s="34"/>
      <c r="H5" s="35"/>
      <c r="I5" s="35"/>
      <c r="J5" s="35"/>
      <c r="K5" s="36"/>
      <c r="L5" s="2"/>
      <c r="M5" s="2"/>
    </row>
    <row r="6" spans="1:13" ht="15.75" customHeight="1" thickBot="1" x14ac:dyDescent="0.3">
      <c r="A6" s="1"/>
      <c r="B6" s="40"/>
      <c r="C6" s="41"/>
      <c r="D6" s="41"/>
      <c r="E6" s="42"/>
      <c r="F6" s="4"/>
      <c r="G6" s="2"/>
      <c r="H6" s="2"/>
      <c r="I6" s="2"/>
      <c r="J6" s="2"/>
      <c r="K6" s="2"/>
      <c r="L6" s="2"/>
      <c r="M6" s="2"/>
    </row>
    <row r="7" spans="1:13" ht="15.75" customHeight="1" thickBot="1" x14ac:dyDescent="0.3">
      <c r="A7" s="1"/>
      <c r="B7" s="43" t="s">
        <v>3</v>
      </c>
      <c r="C7" s="44"/>
      <c r="D7" s="5">
        <v>2</v>
      </c>
      <c r="E7" s="6" t="s">
        <v>4</v>
      </c>
      <c r="F7" s="7"/>
      <c r="G7" s="2"/>
      <c r="H7" s="2"/>
      <c r="I7" s="2"/>
      <c r="J7" s="2"/>
      <c r="K7" s="2"/>
      <c r="L7" s="2"/>
      <c r="M7" s="2"/>
    </row>
    <row r="8" spans="1:13" ht="15.75" thickBot="1" x14ac:dyDescent="0.3">
      <c r="A8" s="1"/>
      <c r="B8" s="13" t="s">
        <v>5</v>
      </c>
      <c r="C8" s="14"/>
      <c r="D8" s="15"/>
      <c r="E8" s="8"/>
      <c r="F8" s="16" t="str">
        <f>IF(E8&lt;=0,"INDICAR PRECIO ANUAL","IMPORTE VÁLIDO")</f>
        <v>INDICAR PRECIO ANUAL</v>
      </c>
      <c r="G8" s="17"/>
      <c r="H8" s="18"/>
      <c r="I8" s="2"/>
      <c r="J8" s="2"/>
      <c r="K8" s="2"/>
      <c r="L8" s="2"/>
      <c r="M8" s="2"/>
    </row>
    <row r="9" spans="1:13" ht="15" customHeight="1" thickBot="1" x14ac:dyDescent="0.3">
      <c r="A9" s="1"/>
      <c r="B9" s="45" t="s">
        <v>6</v>
      </c>
      <c r="C9" s="46"/>
      <c r="D9" s="47"/>
      <c r="E9" s="8"/>
      <c r="F9" s="16" t="str">
        <f t="shared" ref="F9" si="0">IF(E9&lt;=0,"INDICAR PRECIO ANUAL","IMPORTE VÁLIDO")</f>
        <v>INDICAR PRECIO ANUAL</v>
      </c>
      <c r="G9" s="17"/>
      <c r="H9" s="18"/>
      <c r="I9" s="2"/>
      <c r="J9" s="2"/>
      <c r="K9" s="2"/>
      <c r="L9" s="2"/>
      <c r="M9" s="2"/>
    </row>
    <row r="10" spans="1:13" ht="30" customHeight="1" thickBot="1" x14ac:dyDescent="0.3">
      <c r="A10" s="1"/>
      <c r="B10" s="48" t="s">
        <v>7</v>
      </c>
      <c r="C10" s="49"/>
      <c r="D10" s="50"/>
      <c r="E10" s="9" t="e">
        <f>AVERAGE(E8:E9)</f>
        <v>#DIV/0!</v>
      </c>
      <c r="F10" s="10"/>
      <c r="G10" s="11"/>
      <c r="H10" s="2"/>
      <c r="I10" s="2"/>
      <c r="J10" s="2"/>
      <c r="K10" s="2"/>
      <c r="L10" s="2"/>
      <c r="M10" s="2"/>
    </row>
    <row r="11" spans="1:13" ht="15" customHeight="1" x14ac:dyDescent="0.25">
      <c r="A11" s="1"/>
      <c r="B11" s="2"/>
      <c r="C11" s="2"/>
      <c r="D11" s="51" t="s">
        <v>8</v>
      </c>
      <c r="E11" s="53" t="str">
        <f>IF(COUNTIF(F8:H9,"INDICAR PRECIO ANUAL"),"OFERTA INCOMPLETA",E8+E9)</f>
        <v>OFERTA INCOMPLETA</v>
      </c>
      <c r="F11" s="55" t="s">
        <v>9</v>
      </c>
      <c r="G11" s="56">
        <f>G13/2</f>
        <v>3279</v>
      </c>
      <c r="H11" s="57"/>
      <c r="I11" s="73" t="s">
        <v>10</v>
      </c>
      <c r="J11" s="74"/>
      <c r="K11" s="75"/>
      <c r="L11" s="2"/>
      <c r="M11" s="2"/>
    </row>
    <row r="12" spans="1:13" ht="28.5" customHeight="1" thickBot="1" x14ac:dyDescent="0.3">
      <c r="A12" s="1"/>
      <c r="B12" s="2"/>
      <c r="C12" s="2"/>
      <c r="D12" s="52"/>
      <c r="E12" s="54"/>
      <c r="F12" s="55"/>
      <c r="G12" s="58"/>
      <c r="H12" s="59"/>
      <c r="I12" s="76"/>
      <c r="J12" s="77"/>
      <c r="K12" s="78"/>
      <c r="L12" s="2"/>
      <c r="M12" s="2"/>
    </row>
    <row r="13" spans="1:13" ht="15" customHeight="1" thickTop="1" x14ac:dyDescent="0.25">
      <c r="A13" s="1"/>
      <c r="B13" s="2"/>
      <c r="C13" s="2"/>
      <c r="D13" s="79" t="s">
        <v>11</v>
      </c>
      <c r="E13" s="81" t="str">
        <f>IF(COUNTIF(E11,"OFERTA INCOMPLETA"),"OFERTA INCOMPLETA",E11+E11)</f>
        <v>OFERTA INCOMPLETA</v>
      </c>
      <c r="F13" s="83" t="s">
        <v>9</v>
      </c>
      <c r="G13" s="84">
        <v>6558</v>
      </c>
      <c r="H13" s="85"/>
      <c r="I13" s="73" t="s">
        <v>12</v>
      </c>
      <c r="J13" s="74"/>
      <c r="K13" s="75"/>
      <c r="L13" s="2"/>
      <c r="M13" s="2"/>
    </row>
    <row r="14" spans="1:13" ht="31.5" customHeight="1" thickBot="1" x14ac:dyDescent="0.3">
      <c r="A14" s="1"/>
      <c r="B14" s="2"/>
      <c r="C14" s="2"/>
      <c r="D14" s="80"/>
      <c r="E14" s="82"/>
      <c r="F14" s="83"/>
      <c r="G14" s="86"/>
      <c r="H14" s="87"/>
      <c r="I14" s="76"/>
      <c r="J14" s="77"/>
      <c r="K14" s="78"/>
      <c r="L14" s="2"/>
      <c r="M14" s="2"/>
    </row>
    <row r="15" spans="1:13" ht="15" customHeight="1" thickTop="1" x14ac:dyDescent="0.25">
      <c r="A15" s="2"/>
      <c r="B15" s="2"/>
      <c r="C15" s="60" t="str">
        <f>IF(E13&lt;=G13,"IMPORTE INFERIOR O IGUAL AL PRESUPUESTO BASE","IMPORTE SUPERIOR AL PRESUPUESTO BASE")</f>
        <v>IMPORTE SUPERIOR AL PRESUPUESTO BASE</v>
      </c>
      <c r="D15" s="61"/>
      <c r="E15" s="2"/>
      <c r="F15" s="12"/>
      <c r="G15" s="2"/>
      <c r="H15" s="2"/>
      <c r="I15" s="2"/>
      <c r="J15" s="2"/>
      <c r="K15" s="2"/>
      <c r="L15" s="2"/>
      <c r="M15" s="2"/>
    </row>
    <row r="16" spans="1:13" ht="15" customHeight="1" thickBot="1" x14ac:dyDescent="0.3">
      <c r="A16" s="2"/>
      <c r="B16" s="2"/>
      <c r="C16" s="62"/>
      <c r="D16" s="63"/>
      <c r="E16" s="2"/>
      <c r="F16" s="2"/>
      <c r="G16" s="2"/>
      <c r="H16" s="2"/>
      <c r="I16" s="2"/>
      <c r="J16" s="2"/>
      <c r="K16" s="2"/>
      <c r="L16" s="2"/>
      <c r="M16" s="2"/>
    </row>
    <row r="17" spans="1:13" ht="15.75" customHeight="1" x14ac:dyDescent="0.25">
      <c r="A17" s="2"/>
      <c r="B17" s="2"/>
      <c r="C17" s="64" t="str">
        <f>IF(E13&lt;=G13,"INDICAR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17" s="65"/>
      <c r="E17" s="65"/>
      <c r="F17" s="66"/>
      <c r="G17" s="2"/>
      <c r="H17" s="2"/>
      <c r="I17" s="2"/>
      <c r="J17" s="2"/>
      <c r="K17" s="2"/>
      <c r="L17" s="2"/>
    </row>
    <row r="18" spans="1:13" ht="15" customHeight="1" x14ac:dyDescent="0.25">
      <c r="A18" s="2"/>
      <c r="B18" s="2"/>
      <c r="C18" s="67"/>
      <c r="D18" s="68"/>
      <c r="E18" s="68"/>
      <c r="F18" s="69"/>
      <c r="G18" s="2"/>
      <c r="H18" s="2"/>
      <c r="I18" s="2"/>
      <c r="J18" s="2"/>
      <c r="K18" s="2"/>
      <c r="L18" s="2"/>
      <c r="M18" s="2"/>
    </row>
    <row r="19" spans="1:13" ht="15.75" thickBot="1" x14ac:dyDescent="0.3">
      <c r="A19" s="2"/>
      <c r="B19" s="2"/>
      <c r="C19" s="70"/>
      <c r="D19" s="71"/>
      <c r="E19" s="71"/>
      <c r="F19" s="7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customHeight="1" x14ac:dyDescent="0.25">
      <c r="C21" s="2"/>
      <c r="D21" s="2"/>
      <c r="E21" s="2"/>
      <c r="F21" s="2"/>
      <c r="H21" s="2"/>
      <c r="I21" s="2"/>
      <c r="J21" s="2"/>
      <c r="K21" s="2"/>
      <c r="L21" s="2"/>
      <c r="M21" s="2"/>
    </row>
    <row r="22" spans="1:13" ht="15.75" customHeight="1" x14ac:dyDescent="0.25"/>
  </sheetData>
  <sheetProtection password="8396" sheet="1" objects="1" scenarios="1"/>
  <dataConsolidate/>
  <mergeCells count="22">
    <mergeCell ref="C15:D16"/>
    <mergeCell ref="C17:F19"/>
    <mergeCell ref="I11:K12"/>
    <mergeCell ref="D13:D14"/>
    <mergeCell ref="E13:E14"/>
    <mergeCell ref="F13:F14"/>
    <mergeCell ref="G13:H14"/>
    <mergeCell ref="I13:K14"/>
    <mergeCell ref="B9:D9"/>
    <mergeCell ref="F9:H9"/>
    <mergeCell ref="B10:D10"/>
    <mergeCell ref="D11:D12"/>
    <mergeCell ref="E11:E12"/>
    <mergeCell ref="F11:F12"/>
    <mergeCell ref="G11:H12"/>
    <mergeCell ref="B8:D8"/>
    <mergeCell ref="F8:H8"/>
    <mergeCell ref="B2:F2"/>
    <mergeCell ref="B3:F4"/>
    <mergeCell ref="G3:K5"/>
    <mergeCell ref="B5:E6"/>
    <mergeCell ref="B7:C7"/>
  </mergeCells>
  <conditionalFormatting sqref="F8:F10">
    <cfRule type="containsText" dxfId="6" priority="7" operator="containsText" text="IMPORTE VÁLIDO">
      <formula>NOT(ISERROR(SEARCH("IMPORTE VÁLIDO",F8)))</formula>
    </cfRule>
  </conditionalFormatting>
  <conditionalFormatting sqref="F8:F10">
    <cfRule type="containsText" dxfId="5" priority="6" operator="containsText" text="INDICAR">
      <formula>NOT(ISERROR(SEARCH("INDICAR",F8)))</formula>
    </cfRule>
  </conditionalFormatting>
  <conditionalFormatting sqref="E11:E12">
    <cfRule type="containsText" dxfId="4" priority="5" operator="containsText" text="OFERTA INCOMPLETA">
      <formula>NOT(ISERROR(SEARCH("OFERTA INCOMPLETA",E11)))</formula>
    </cfRule>
  </conditionalFormatting>
  <conditionalFormatting sqref="E13:E14">
    <cfRule type="containsText" dxfId="3" priority="4" operator="containsText" text="OFERTA INCOMPLETA">
      <formula>NOT(ISERROR(SEARCH("OFERTA INCOMPLETA",E13)))</formula>
    </cfRule>
  </conditionalFormatting>
  <conditionalFormatting sqref="C17:F19">
    <cfRule type="containsText" dxfId="2" priority="3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(PLEF)",C17)))</formula>
    </cfRule>
  </conditionalFormatting>
  <conditionalFormatting sqref="C15:D16">
    <cfRule type="containsText" dxfId="1" priority="1" operator="containsText" text="IMPORTE INFERIOR O IGUAL AL PRESUPUESTO BASE">
      <formula>NOT(ISERROR(SEARCH("IMPORTE INFERIOR O IGUAL AL PRESUPUESTO BASE",C15)))</formula>
    </cfRule>
    <cfRule type="containsText" dxfId="0" priority="2" operator="containsText" text="IMPORTE SUPERIOR AL PRESUPUESTO BASE">
      <formula>NOT(ISERROR(SEARCH("IMPORTE SUPERIOR AL PRESUPUESTO BASE",C15)))</formula>
    </cfRule>
  </conditionalFormatting>
  <dataValidations count="5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0"/>
    <dataValidation allowBlank="1" showInputMessage="1" showErrorMessage="1" errorTitle="EEE" error="DSADSA" sqref="E13:E14"/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9">
      <formula1>AND(E8*100=INT(E8*100),E8&gt;0)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5">
      <formula1>AND(F15*100=INT(F15*100),F15&gt;0,#REF!&lt;=#REF!)</formula1>
    </dataValidation>
    <dataValidation type="custom" allowBlank="1" showInputMessage="1" showErrorMessage="1" errorTitle="error " error="No se Admines Precio/hora inferior a 0 € ni con tres decimales" sqref="E23:F23">
      <formula1>AND(E23*100=INT(E23*100),E23&gt;0)</formula1>
    </dataValidation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AAA411-1BB3-4A7A-9B00-3FD96B0E19DE}">
  <ds:schemaRefs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f39c1c-9101-409d-a6e9-dc61d606f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443CEB-2842-4538-9883-9F1A083CB8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C3FB79-2F51-47BD-96A0-3CA86D7E93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GUADALAJARA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2020-03-17T14:01:31Z</dcterms:created>
  <dcterms:modified xsi:type="dcterms:W3CDTF">2020-05-22T09:51:46Z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